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s\DUva\Desktop\ОБЪЕКТЫ\КОНКУРС (ВНЕШНИЕ ИСТОЧНИКИ)\Лента\для конкурса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5" i="1" l="1"/>
  <c r="G13" i="1" l="1"/>
  <c r="G14" i="1" l="1"/>
  <c r="G17" i="1"/>
  <c r="G16" i="1" l="1"/>
  <c r="H16" i="1" s="1"/>
  <c r="G15" i="1"/>
  <c r="G18" i="1" s="1"/>
  <c r="G19" i="1" l="1"/>
  <c r="G20" i="1" s="1"/>
  <c r="G21" i="1" l="1"/>
  <c r="G22" i="1" s="1"/>
  <c r="G23" i="1" s="1"/>
  <c r="G24" i="1" s="1"/>
</calcChain>
</file>

<file path=xl/sharedStrings.xml><?xml version="1.0" encoding="utf-8"?>
<sst xmlns="http://schemas.openxmlformats.org/spreadsheetml/2006/main" count="46" uniqueCount="46">
  <si>
    <t>№ п.п.</t>
  </si>
  <si>
    <t xml:space="preserve">Составил: </t>
  </si>
  <si>
    <t xml:space="preserve">Инженер сметчик </t>
  </si>
  <si>
    <t>Семенова Р.Ж.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</si>
  <si>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</si>
  <si>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</si>
  <si>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</si>
  <si>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</si>
  <si>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</si>
  <si>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разделу 1</t>
  </si>
  <si>
    <t>Итого по смете в базисных ценах на 01.01.2001 г:</t>
  </si>
  <si>
    <t xml:space="preserve"> затрат на выполнение инженерно- геодезических работ</t>
  </si>
  <si>
    <t xml:space="preserve">                по выносу в натуру (на местности )оси трассы газопровода </t>
  </si>
  <si>
    <t>Внешний транспорт</t>
  </si>
  <si>
    <t>Организация ,ликвидация работ</t>
  </si>
  <si>
    <t>Итого по разделам 1-3</t>
  </si>
  <si>
    <t>С учетом районного коэффициента  к=1,08 Таблица 3 §2</t>
  </si>
  <si>
    <t>Смета составлена  на основании СБЦ на инженерно- геодезические изыскания для строительства 2006 г. в ценах на 01.01.2001г.</t>
  </si>
  <si>
    <t xml:space="preserve">С учетом непредвиденных расходов  10% </t>
  </si>
  <si>
    <t>Таблица 14,    § 7 ,(прим.1) III категория  (4829)</t>
  </si>
  <si>
    <t xml:space="preserve">229/1000*4829                               </t>
  </si>
  <si>
    <t>Таблица 14,    § 7 ,(прим.1) III категория  (1312)</t>
  </si>
  <si>
    <t>229/1000*1312</t>
  </si>
  <si>
    <t>Справочник базовых цен на инженерные изыскания (М.2006г.)Таблица 10,пункт 6</t>
  </si>
  <si>
    <t xml:space="preserve"> Изготовление и установка пунктов разбивочной сети. Количечство знаков -14</t>
  </si>
  <si>
    <t>14*54</t>
  </si>
  <si>
    <t>Справочник базовых цен на инженерные изыскания (М.2006г.)Таблица 61 ,пункт 1</t>
  </si>
  <si>
    <t>229/1000*1555</t>
  </si>
  <si>
    <t>Проложение теодолитных ходов ,км</t>
  </si>
  <si>
    <t xml:space="preserve">Т.5 №1 « 25 « 100 км
14%
</t>
  </si>
  <si>
    <t>п.13 О.у. 6% *2,5 (примеч)</t>
  </si>
  <si>
    <t>Справочник базовых цен на инженерные изыскания (М.2006г.)Таблица 62 ,пункт 1,II категория (111)</t>
  </si>
  <si>
    <t>Плановая и высотная привязка при расстояниями между точками  50м,измеритель точка</t>
  </si>
  <si>
    <t>14*111</t>
  </si>
  <si>
    <t>Вынос в натуру красных линий застройки . Измеритель-1км .Протяженность -0,229 км. Полевые  работы</t>
  </si>
  <si>
    <t>Вынос в натуру красных линий застройки . Измеритель-1км .Протяженность -0,229 км. Камеральные работы</t>
  </si>
  <si>
    <t>3916,80*14%</t>
  </si>
  <si>
    <t xml:space="preserve"> (3916,80+548,35)*6%*2,5</t>
  </si>
  <si>
    <t>6100,29*3,99</t>
  </si>
  <si>
    <r>
      <t>Перевод к ценам 2000 года: 24340,17/3,99/1,27=</t>
    </r>
    <r>
      <rPr>
        <b/>
        <sz val="10"/>
        <rFont val="Arial Cyr"/>
        <charset val="204"/>
      </rPr>
      <t xml:space="preserve">4803,38 </t>
    </r>
    <r>
      <rPr>
        <sz val="10"/>
        <rFont val="Arial Cyr"/>
        <charset val="204"/>
      </rPr>
      <t>руб</t>
    </r>
  </si>
  <si>
    <t xml:space="preserve">Стройка: Г.Челябинск, Советский район, улица Днепропетровская,28. Реконструкция (вынос) газопровода среднего давления  (инв №2535) в связи со строительством торгового комплекса " Лента"
</t>
  </si>
  <si>
    <t xml:space="preserve">Итого по смете в текущих  ценах (Письмо Минстроя РФ от 30.06.2017 г. 
      №23090-ХМ/09), К=3,99
</t>
  </si>
  <si>
    <t>Утверждаю:</t>
  </si>
  <si>
    <t xml:space="preserve"> Генеральный директор АО  "Челябинскгоргаз"                                                                                                                                                                                                                                                                                                                                                                                                                                                                                                                             «Челябинскгоргаз»</t>
  </si>
  <si>
    <t xml:space="preserve">                                    _________________ В.Г. Серадский</t>
  </si>
  <si>
    <t>СМЕТНЫЙ РАСЧЕТ № 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</si>
</sst>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8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/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/>
    <xf numFmtId="0" fontId="4" fillId="0" borderId="0" xfId="0" applyFont="1" applyAlignment="1"/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/>
    <xf numFmtId="0" fontId="0" fillId="0" borderId="3" xfId="0" applyBorder="1" applyAlignment="1">
      <alignment vertical="center"/>
    </xf>
    <xf numFmtId="2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/>
    <xf numFmtId="0" fontId="0" fillId="0" borderId="4" xfId="0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9"/>
  <sheetViews>
    <sheetView tabSelected="1" view="pageBreakPreview" zoomScale="60" zoomScaleNormal="100" workbookViewId="0">
      <selection activeCell="A6" sqref="A6"/>
    </sheetView>
  </sheetViews>
  <sheetFormatPr defaultRowHeight="12.75" x14ac:dyDescent="0.2"/>
  <cols>
    <col min="1" max="1" width="4.7109375" customWidth="1"/>
    <col min="2" max="2" width="28.140625" customWidth="1"/>
    <col min="4" max="4" width="14" customWidth="1"/>
    <col min="5" max="5" width="12.7109375" customWidth="1"/>
    <col min="6" max="6" width="9.5703125" customWidth="1"/>
    <col min="7" max="7" width="11.42578125" customWidth="1"/>
    <col min="8" max="8" width="0.140625" customWidth="1"/>
  </cols>
  <sheetData>
    <row r="1" spans="1:8" ht="15" x14ac:dyDescent="0.2">
      <c r="B1" s="48"/>
      <c r="C1" s="48"/>
      <c r="D1" s="48"/>
      <c r="E1" s="48"/>
      <c r="F1" s="49" t="s">
        <v>42</v>
      </c>
      <c r="G1" s="49"/>
    </row>
    <row r="2" spans="1:8" ht="15" x14ac:dyDescent="0.25">
      <c r="B2" s="50" t="s">
        <v>43</v>
      </c>
      <c r="C2" s="50"/>
      <c r="D2" s="50"/>
      <c r="E2" s="50"/>
      <c r="F2" s="50"/>
      <c r="G2" s="50"/>
    </row>
    <row r="3" spans="1:8" ht="42.75" customHeight="1" x14ac:dyDescent="0.25">
      <c r="B3" s="51"/>
      <c r="C3" s="50" t="s">
        <v>44</v>
      </c>
      <c r="D3" s="50"/>
      <c r="E3" s="50"/>
      <c r="F3" s="50"/>
      <c r="G3" s="50"/>
    </row>
    <row r="5" spans="1:8" ht="15" x14ac:dyDescent="0.25">
      <c r="A5" s="39" t="s">
        <v>45</v>
      </c>
      <c r="B5" s="39"/>
      <c r="C5" s="39"/>
      <c r="D5" s="39"/>
      <c r="E5" s="39"/>
      <c r="F5" s="39"/>
      <c r="G5" s="39"/>
      <c r="H5" s="39"/>
    </row>
    <row r="6" spans="1:8" ht="15" x14ac:dyDescent="0.25">
      <c r="A6" s="4"/>
      <c r="B6" s="40" t="s">
        <v>11</v>
      </c>
      <c r="C6" s="40"/>
      <c r="D6" s="41"/>
      <c r="E6" s="40"/>
      <c r="F6" s="40"/>
      <c r="G6" s="40"/>
      <c r="H6" s="4"/>
    </row>
    <row r="7" spans="1:8" ht="15" x14ac:dyDescent="0.25">
      <c r="A7" s="4"/>
      <c r="B7" s="15" t="s">
        <v>12</v>
      </c>
      <c r="C7" s="4"/>
      <c r="D7" s="8"/>
      <c r="E7" s="4"/>
      <c r="F7" s="4"/>
      <c r="G7" s="4"/>
      <c r="H7" s="4"/>
    </row>
    <row r="8" spans="1:8" ht="13.15" customHeight="1" x14ac:dyDescent="0.2">
      <c r="A8" s="1"/>
      <c r="B8" s="19"/>
      <c r="C8" s="19"/>
      <c r="D8" s="19"/>
      <c r="E8" s="19"/>
      <c r="F8" s="19"/>
      <c r="G8" s="19"/>
    </row>
    <row r="9" spans="1:8" ht="51" customHeight="1" x14ac:dyDescent="0.2">
      <c r="B9" s="28" t="s">
        <v>40</v>
      </c>
      <c r="C9" s="28"/>
      <c r="D9" s="28"/>
      <c r="E9" s="28"/>
      <c r="F9" s="28"/>
      <c r="G9" s="28"/>
    </row>
    <row r="10" spans="1:8" ht="24" customHeight="1" x14ac:dyDescent="0.2">
      <c r="B10" s="46" t="s">
        <v>17</v>
      </c>
      <c r="C10" s="46"/>
      <c r="D10" s="46"/>
      <c r="E10" s="46"/>
      <c r="F10" s="46"/>
      <c r="G10" s="46"/>
    </row>
    <row r="11" spans="1:8" ht="55.15" customHeight="1" x14ac:dyDescent="0.2">
      <c r="A11" s="7" t="s">
        <v>0</v>
      </c>
      <c r="B11" s="7" t="s">
        <v>6</v>
      </c>
      <c r="C11" s="24" t="s">
        <v>5</v>
      </c>
      <c r="D11" s="33"/>
      <c r="E11" s="24" t="s">
        <v>7</v>
      </c>
      <c r="F11" s="33"/>
      <c r="G11" s="42" t="s">
        <v>4</v>
      </c>
      <c r="H11" s="43"/>
    </row>
    <row r="12" spans="1:8" ht="15.6" customHeight="1" x14ac:dyDescent="0.2">
      <c r="A12" s="7"/>
      <c r="B12" s="42" t="s">
        <v>8</v>
      </c>
      <c r="C12" s="44"/>
      <c r="D12" s="44"/>
      <c r="E12" s="44"/>
      <c r="F12" s="44"/>
      <c r="G12" s="44"/>
      <c r="H12" s="45"/>
    </row>
    <row r="13" spans="1:8" ht="63" customHeight="1" x14ac:dyDescent="0.2">
      <c r="A13" s="7"/>
      <c r="B13" s="16" t="s">
        <v>32</v>
      </c>
      <c r="C13" s="38" t="s">
        <v>31</v>
      </c>
      <c r="D13" s="33"/>
      <c r="E13" s="24" t="s">
        <v>33</v>
      </c>
      <c r="F13" s="25"/>
      <c r="G13" s="23">
        <f>14*111</f>
        <v>1554</v>
      </c>
      <c r="H13" s="22"/>
    </row>
    <row r="14" spans="1:8" ht="64.150000000000006" customHeight="1" x14ac:dyDescent="0.2">
      <c r="A14" s="7">
        <v>1</v>
      </c>
      <c r="B14" s="16" t="s">
        <v>28</v>
      </c>
      <c r="C14" s="24" t="s">
        <v>26</v>
      </c>
      <c r="D14" s="25"/>
      <c r="E14" s="24" t="s">
        <v>27</v>
      </c>
      <c r="F14" s="33"/>
      <c r="G14" s="26">
        <f>229/1000*1555</f>
        <v>356.09500000000003</v>
      </c>
      <c r="H14" s="47"/>
    </row>
    <row r="15" spans="1:8" ht="54" customHeight="1" x14ac:dyDescent="0.2">
      <c r="A15" s="11">
        <v>2</v>
      </c>
      <c r="B15" s="12" t="s">
        <v>34</v>
      </c>
      <c r="C15" s="24" t="s">
        <v>19</v>
      </c>
      <c r="D15" s="25"/>
      <c r="E15" s="24" t="s">
        <v>20</v>
      </c>
      <c r="F15" s="25"/>
      <c r="G15" s="26">
        <f xml:space="preserve">  229/1000*3458*1.2</f>
        <v>950.25840000000005</v>
      </c>
      <c r="H15" s="34"/>
    </row>
    <row r="16" spans="1:8" ht="54" customHeight="1" x14ac:dyDescent="0.2">
      <c r="A16" s="11">
        <v>3</v>
      </c>
      <c r="B16" s="12" t="s">
        <v>35</v>
      </c>
      <c r="C16" s="24" t="s">
        <v>21</v>
      </c>
      <c r="D16" s="25"/>
      <c r="E16" s="24" t="s">
        <v>22</v>
      </c>
      <c r="F16" s="25"/>
      <c r="G16" s="20">
        <f>229/1000*1312</f>
        <v>300.44800000000004</v>
      </c>
      <c r="H16" s="21">
        <f>SUM(G16)</f>
        <v>300.44800000000004</v>
      </c>
    </row>
    <row r="17" spans="1:16384" ht="71.45" customHeight="1" x14ac:dyDescent="0.2">
      <c r="A17" s="7">
        <v>4</v>
      </c>
      <c r="B17" s="16" t="s">
        <v>24</v>
      </c>
      <c r="C17" s="24" t="s">
        <v>23</v>
      </c>
      <c r="D17" s="25"/>
      <c r="E17" s="24" t="s">
        <v>25</v>
      </c>
      <c r="F17" s="25"/>
      <c r="G17" s="26">
        <f>14*54</f>
        <v>756</v>
      </c>
      <c r="H17" s="27"/>
    </row>
    <row r="18" spans="1:16384" ht="19.149999999999999" customHeight="1" x14ac:dyDescent="0.2">
      <c r="A18" s="7">
        <v>5</v>
      </c>
      <c r="B18" s="24" t="s">
        <v>9</v>
      </c>
      <c r="C18" s="32"/>
      <c r="D18" s="32"/>
      <c r="E18" s="32"/>
      <c r="F18" s="33"/>
      <c r="G18" s="26">
        <f>SUM(G13:G17)</f>
        <v>3916.8013999999998</v>
      </c>
      <c r="H18" s="34"/>
    </row>
    <row r="19" spans="1:16384" ht="39.6" customHeight="1" x14ac:dyDescent="0.2">
      <c r="A19" s="7">
        <v>6</v>
      </c>
      <c r="B19" s="16" t="s">
        <v>13</v>
      </c>
      <c r="C19" s="38" t="s">
        <v>29</v>
      </c>
      <c r="D19" s="33"/>
      <c r="E19" s="24" t="s">
        <v>36</v>
      </c>
      <c r="F19" s="25"/>
      <c r="G19" s="13">
        <f>G18*14%</f>
        <v>548.35219600000005</v>
      </c>
      <c r="H19" s="14"/>
    </row>
    <row r="20" spans="1:16384" ht="39" customHeight="1" x14ac:dyDescent="0.2">
      <c r="A20" s="7">
        <v>7</v>
      </c>
      <c r="B20" s="16" t="s">
        <v>14</v>
      </c>
      <c r="C20" s="38" t="s">
        <v>30</v>
      </c>
      <c r="D20" s="33"/>
      <c r="E20" s="24" t="s">
        <v>37</v>
      </c>
      <c r="F20" s="25"/>
      <c r="G20" s="13">
        <f>(G18+G19)*6%*2.5</f>
        <v>669.77303940000002</v>
      </c>
      <c r="H20" s="14"/>
    </row>
    <row r="21" spans="1:16384" ht="19.149999999999999" customHeight="1" x14ac:dyDescent="0.2">
      <c r="A21" s="7">
        <v>8</v>
      </c>
      <c r="B21" s="24" t="s">
        <v>15</v>
      </c>
      <c r="C21" s="32"/>
      <c r="D21" s="32"/>
      <c r="E21" s="32"/>
      <c r="F21" s="33"/>
      <c r="G21" s="13">
        <f>G18+G19+G20</f>
        <v>5134.9266354000001</v>
      </c>
      <c r="H21" s="14"/>
    </row>
    <row r="22" spans="1:16384" ht="19.149999999999999" customHeight="1" x14ac:dyDescent="0.2">
      <c r="A22" s="7">
        <v>9</v>
      </c>
      <c r="B22" s="24" t="s">
        <v>16</v>
      </c>
      <c r="C22" s="32"/>
      <c r="D22" s="32"/>
      <c r="E22" s="32"/>
      <c r="F22" s="33"/>
      <c r="G22" s="13">
        <f>G21*1.08</f>
        <v>5545.7207662320006</v>
      </c>
      <c r="H22" s="14"/>
    </row>
    <row r="23" spans="1:16384" ht="19.149999999999999" customHeight="1" x14ac:dyDescent="0.2">
      <c r="A23" s="7">
        <v>10</v>
      </c>
      <c r="B23" s="24" t="s">
        <v>18</v>
      </c>
      <c r="C23" s="32"/>
      <c r="D23" s="32"/>
      <c r="E23" s="32"/>
      <c r="F23" s="33"/>
      <c r="G23" s="17">
        <f>G22*1.1</f>
        <v>6100.2928428552013</v>
      </c>
      <c r="H23" s="18"/>
    </row>
    <row r="24" spans="1:16384" ht="24.6" customHeight="1" x14ac:dyDescent="0.2">
      <c r="A24" s="7">
        <v>11</v>
      </c>
      <c r="B24" s="24" t="s">
        <v>10</v>
      </c>
      <c r="C24" s="35"/>
      <c r="D24" s="35"/>
      <c r="E24" s="35"/>
      <c r="F24" s="25"/>
      <c r="G24" s="26">
        <f>G23</f>
        <v>6100.2928428552013</v>
      </c>
      <c r="H24" s="27"/>
    </row>
    <row r="25" spans="1:16384" ht="41.45" customHeight="1" x14ac:dyDescent="0.2">
      <c r="A25" s="7">
        <v>12</v>
      </c>
      <c r="B25" s="29" t="s">
        <v>41</v>
      </c>
      <c r="C25" s="30"/>
      <c r="D25" s="31"/>
      <c r="E25" s="24" t="s">
        <v>38</v>
      </c>
      <c r="F25" s="25"/>
      <c r="G25" s="36">
        <f>G24*3.99</f>
        <v>24340.168442992253</v>
      </c>
      <c r="H25" s="3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  <c r="XDS25" s="9"/>
      <c r="XDT25" s="9"/>
      <c r="XDU25" s="9"/>
      <c r="XDV25" s="9"/>
      <c r="XDW25" s="9"/>
      <c r="XDX25" s="9"/>
      <c r="XDY25" s="9"/>
      <c r="XDZ25" s="9"/>
      <c r="XEA25" s="9"/>
      <c r="XEB25" s="9"/>
      <c r="XEC25" s="9"/>
      <c r="XED25" s="9"/>
      <c r="XEE25" s="9"/>
      <c r="XEF25" s="9"/>
      <c r="XEG25" s="9"/>
      <c r="XEH25" s="9"/>
      <c r="XEI25" s="9"/>
      <c r="XEJ25" s="9"/>
      <c r="XEK25" s="9"/>
      <c r="XEL25" s="9"/>
      <c r="XEM25" s="9"/>
      <c r="XEN25" s="9"/>
      <c r="XEO25" s="9"/>
      <c r="XEP25" s="9"/>
      <c r="XEQ25" s="9"/>
      <c r="XER25" s="9"/>
      <c r="XES25" s="9"/>
      <c r="XET25" s="9"/>
      <c r="XEU25" s="9"/>
      <c r="XEV25" s="9"/>
      <c r="XEW25" s="9"/>
      <c r="XEX25" s="9"/>
      <c r="XEY25" s="9"/>
      <c r="XEZ25" s="9"/>
      <c r="XFA25" s="9"/>
      <c r="XFB25" s="9"/>
      <c r="XFC25" s="9"/>
      <c r="XFD25" s="9"/>
    </row>
    <row r="26" spans="1:16384" ht="17.45" customHeight="1" x14ac:dyDescent="0.2">
      <c r="A26" s="28" t="s">
        <v>39</v>
      </c>
      <c r="B26" s="28"/>
      <c r="C26" s="28"/>
      <c r="D26" s="28"/>
      <c r="E26" s="28"/>
      <c r="F26" s="28"/>
      <c r="G26" s="28"/>
      <c r="H26" s="10"/>
    </row>
    <row r="27" spans="1:16384" x14ac:dyDescent="0.2">
      <c r="A27" s="3"/>
      <c r="E27" s="2"/>
    </row>
    <row r="28" spans="1:16384" x14ac:dyDescent="0.2">
      <c r="B28" t="s">
        <v>1</v>
      </c>
      <c r="C28" t="s">
        <v>2</v>
      </c>
      <c r="F28" t="s">
        <v>3</v>
      </c>
    </row>
    <row r="30" spans="1:16384" x14ac:dyDescent="0.2">
      <c r="A30" s="3"/>
    </row>
    <row r="31" spans="1:16384" x14ac:dyDescent="0.2">
      <c r="A31" s="3"/>
    </row>
    <row r="32" spans="1:16384" x14ac:dyDescent="0.2">
      <c r="F32" s="6"/>
      <c r="G32" s="6"/>
    </row>
    <row r="33" spans="1:7" x14ac:dyDescent="0.2">
      <c r="B33" s="3"/>
      <c r="C33" s="3"/>
      <c r="D33" s="3"/>
      <c r="E33" s="3"/>
      <c r="F33" s="5"/>
      <c r="G33" s="5"/>
    </row>
    <row r="34" spans="1:7" x14ac:dyDescent="0.2">
      <c r="A34" s="3"/>
      <c r="B34" s="3"/>
      <c r="C34" s="3"/>
      <c r="D34" s="3"/>
      <c r="E34" s="3"/>
      <c r="F34" s="5"/>
      <c r="G34" s="5"/>
    </row>
    <row r="35" spans="1:7" x14ac:dyDescent="0.2">
      <c r="B35" s="3"/>
      <c r="C35" s="3"/>
      <c r="D35" s="3"/>
      <c r="E35" s="3"/>
      <c r="F35" s="5"/>
      <c r="G35" s="5"/>
    </row>
    <row r="36" spans="1:7" x14ac:dyDescent="0.2">
      <c r="A36" s="3"/>
      <c r="B36" s="3"/>
      <c r="C36" s="3"/>
      <c r="D36" s="3"/>
      <c r="E36" s="3"/>
      <c r="F36" s="5"/>
      <c r="G36" s="5"/>
    </row>
    <row r="37" spans="1:7" x14ac:dyDescent="0.2">
      <c r="B37" s="3"/>
      <c r="C37" s="3"/>
      <c r="D37" s="3"/>
      <c r="E37" s="3"/>
      <c r="F37" s="5"/>
      <c r="G37" s="5"/>
    </row>
    <row r="38" spans="1:7" x14ac:dyDescent="0.2">
      <c r="B38" s="3"/>
      <c r="C38" s="3"/>
      <c r="D38" s="3"/>
      <c r="E38" s="3"/>
      <c r="F38" s="5"/>
      <c r="G38" s="5"/>
    </row>
    <row r="39" spans="1:7" x14ac:dyDescent="0.2">
      <c r="B39" s="3"/>
      <c r="C39" s="3"/>
      <c r="D39" s="3"/>
      <c r="E39" s="3"/>
      <c r="F39" s="5"/>
      <c r="G39" s="5"/>
    </row>
  </sheetData>
  <mergeCells count="39">
    <mergeCell ref="F1:G1"/>
    <mergeCell ref="B2:G2"/>
    <mergeCell ref="C3:G3"/>
    <mergeCell ref="A5:H5"/>
    <mergeCell ref="B6:G6"/>
    <mergeCell ref="G11:H11"/>
    <mergeCell ref="G15:H15"/>
    <mergeCell ref="C11:D11"/>
    <mergeCell ref="E11:F11"/>
    <mergeCell ref="E15:F15"/>
    <mergeCell ref="B12:H12"/>
    <mergeCell ref="C15:D15"/>
    <mergeCell ref="B9:G9"/>
    <mergeCell ref="B10:G10"/>
    <mergeCell ref="C14:D14"/>
    <mergeCell ref="E14:F14"/>
    <mergeCell ref="G14:H14"/>
    <mergeCell ref="C13:D13"/>
    <mergeCell ref="E13:F13"/>
    <mergeCell ref="E25:F25"/>
    <mergeCell ref="A26:G26"/>
    <mergeCell ref="B25:D25"/>
    <mergeCell ref="B18:F18"/>
    <mergeCell ref="G18:H18"/>
    <mergeCell ref="B24:F24"/>
    <mergeCell ref="G25:H25"/>
    <mergeCell ref="C19:D19"/>
    <mergeCell ref="E19:F19"/>
    <mergeCell ref="C20:D20"/>
    <mergeCell ref="E20:F20"/>
    <mergeCell ref="B21:F21"/>
    <mergeCell ref="B22:F22"/>
    <mergeCell ref="B23:F23"/>
    <mergeCell ref="C17:D17"/>
    <mergeCell ref="E17:F17"/>
    <mergeCell ref="G17:H17"/>
    <mergeCell ref="G24:H24"/>
    <mergeCell ref="C16:D16"/>
    <mergeCell ref="E16:F16"/>
  </mergeCells>
  <phoneticPr fontId="0" type="noConversion"/>
  <pageMargins left="0.70866141732283472" right="0.70866141732283472" top="0.19685039370078741" bottom="0.15748031496062992" header="0.31496062992125984" footer="0.31496062992125984"/>
  <pageSetup scale="90" fitToWidth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2017-08-22T07:15:48Z</cp:lastPrinted>
  <dcterms:created xsi:type="dcterms:W3CDTF">2011-01-28T07:19:30Z</dcterms:created>
  <dcterms:modified xsi:type="dcterms:W3CDTF">2017-08-22T07:15:57Z</dcterms:modified>
</cp:coreProperties>
</file>